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S001 volet Milieux étude HMUC Loire Allier\1. Préparation\5.DCE\"/>
    </mc:Choice>
  </mc:AlternateContent>
  <xr:revisionPtr revIDLastSave="0" documentId="13_ncr:1_{72D25450-C39E-4E5F-A475-E6211894348F}" xr6:coauthVersionLast="47" xr6:coauthVersionMax="47" xr10:uidLastSave="{00000000-0000-0000-0000-000000000000}"/>
  <bookViews>
    <workbookView xWindow="-120" yWindow="-120" windowWidth="29040" windowHeight="15840" xr2:uid="{A567460B-8349-4342-B3DD-4BE44C8B340E}"/>
  </bookViews>
  <sheets>
    <sheet name="LO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l="1"/>
  <c r="D15" i="1"/>
  <c r="E15" i="1" l="1"/>
  <c r="F15" i="1" s="1"/>
  <c r="E14" i="1"/>
  <c r="F14" i="1" s="1"/>
  <c r="D16" i="1"/>
  <c r="E13" i="1"/>
  <c r="F13" i="1" s="1"/>
  <c r="F16" i="1" l="1"/>
</calcChain>
</file>

<file path=xl/sharedStrings.xml><?xml version="1.0" encoding="utf-8"?>
<sst xmlns="http://schemas.openxmlformats.org/spreadsheetml/2006/main" count="17" uniqueCount="16">
  <si>
    <t xml:space="preserve">Taux TVA = </t>
  </si>
  <si>
    <t>LOT 2 : Réalisation de relevés topo-bathymétriques complémentaires</t>
  </si>
  <si>
    <t>Montant HT Unitaire</t>
  </si>
  <si>
    <t>Montant TVA</t>
  </si>
  <si>
    <t>Montant TTC</t>
  </si>
  <si>
    <t>Prix unitaire</t>
  </si>
  <si>
    <r>
      <t xml:space="preserve">Relevés LiDAR Bathymétrique + traitement données + livrable
</t>
    </r>
    <r>
      <rPr>
        <b/>
        <u/>
        <sz val="10"/>
        <rFont val="Arial"/>
        <family val="2"/>
      </rPr>
      <t>par tronçon de 5km</t>
    </r>
    <r>
      <rPr>
        <sz val="10"/>
        <rFont val="Arial"/>
        <family val="2"/>
      </rPr>
      <t xml:space="preserve"> (largeur : voir CCTP)</t>
    </r>
  </si>
  <si>
    <r>
      <t xml:space="preserve">Relevés LiDAR Bathymétrique + traitement données + livrable
</t>
    </r>
    <r>
      <rPr>
        <b/>
        <u/>
        <sz val="10"/>
        <rFont val="Arial"/>
        <family val="2"/>
      </rPr>
      <t>par tronçon de 30km</t>
    </r>
    <r>
      <rPr>
        <sz val="10"/>
        <rFont val="Arial"/>
        <family val="2"/>
      </rPr>
      <t xml:space="preserve"> (largeur : voir CCTP)</t>
    </r>
  </si>
  <si>
    <r>
      <t xml:space="preserve">Relevés LiDAR Bathymétrique + traitement données + livrable
</t>
    </r>
    <r>
      <rPr>
        <b/>
        <u/>
        <sz val="10"/>
        <rFont val="Arial"/>
        <family val="2"/>
      </rPr>
      <t>par tronçon de 100km</t>
    </r>
    <r>
      <rPr>
        <sz val="10"/>
        <rFont val="Arial"/>
        <family val="2"/>
      </rPr>
      <t xml:space="preserve"> (largeur : voir CCTP)</t>
    </r>
  </si>
  <si>
    <t>Unité</t>
  </si>
  <si>
    <t>Montant HT Total</t>
  </si>
  <si>
    <t>DQE</t>
  </si>
  <si>
    <t>A …………………………,  le …………………….</t>
  </si>
  <si>
    <t>Nom et adresse de la société :</t>
  </si>
  <si>
    <t>25S001 Étude sur la connaissance de la gestion de l’eau : volet Milieux des analyses de type Hydrologie Milieux Usages et Climat (HMUC) pour les axes Loire et Allier réalimentés.</t>
  </si>
  <si>
    <t>Montant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</si>
</sst>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-40C]_-;\-* #,##0.00\ [$€-40C]_-;_-* &quot;-&quot;??\ [$€-40C]_-;_-@_-"/>
    <numFmt numFmtId="165" formatCode="#,##0.00\ [$€-40C];\-#,##0.00\ [$€-40C]"/>
    <numFmt numFmtId="166" formatCode="_-* #,##0_-;\-* #,##0_-;_-* &quot;-&quot;??_-;_-@_-"/>
    <numFmt numFmtId="167" formatCode="#,##0.00\ &quot;€&quot;"/>
  </numFmts>
  <fonts count="10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1"/>
      <color theme="1"/>
      <name val="Aptos Narrow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quotePrefix="1" applyFont="1" applyBorder="1" applyAlignment="1">
      <alignment horizontal="left" vertical="center" wrapText="1"/>
    </xf>
    <xf numFmtId="164" fontId="1" fillId="3" borderId="1" xfId="1" applyNumberFormat="1" applyFill="1" applyBorder="1" applyAlignment="1" applyProtection="1">
      <alignment vertical="center" wrapText="1"/>
      <protection locked="0"/>
    </xf>
    <xf numFmtId="164" fontId="2" fillId="0" borderId="2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quotePrefix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4" borderId="7" xfId="0" quotePrefix="1" applyFont="1" applyFill="1" applyBorder="1" applyAlignment="1">
      <alignment horizontal="left" vertical="center" wrapText="1"/>
    </xf>
    <xf numFmtId="164" fontId="4" fillId="4" borderId="8" xfId="1" applyNumberFormat="1" applyFont="1" applyFill="1" applyBorder="1" applyAlignment="1" applyProtection="1">
      <alignment vertical="center" wrapText="1"/>
      <protection locked="0"/>
    </xf>
    <xf numFmtId="164" fontId="4" fillId="4" borderId="9" xfId="1" applyNumberFormat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0" fontId="5" fillId="0" borderId="0" xfId="0" quotePrefix="1" applyFont="1" applyAlignment="1">
      <alignment horizontal="left" wrapText="1"/>
    </xf>
    <xf numFmtId="165" fontId="0" fillId="0" borderId="0" xfId="0" applyNumberFormat="1"/>
    <xf numFmtId="164" fontId="1" fillId="0" borderId="2" xfId="1" applyNumberForma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right"/>
    </xf>
    <xf numFmtId="166" fontId="1" fillId="0" borderId="2" xfId="2" applyNumberFormat="1" applyFont="1" applyFill="1" applyBorder="1" applyAlignment="1" applyProtection="1">
      <alignment vertical="center" wrapText="1"/>
      <protection locked="0"/>
    </xf>
    <xf numFmtId="0" fontId="0" fillId="0" borderId="10" xfId="0" applyBorder="1"/>
    <xf numFmtId="0" fontId="9" fillId="0" borderId="11" xfId="0" applyFont="1" applyBorder="1"/>
    <xf numFmtId="0" fontId="0" fillId="0" borderId="11" xfId="0" applyBorder="1"/>
    <xf numFmtId="0" fontId="0" fillId="0" borderId="2" xfId="0" applyBorder="1"/>
    <xf numFmtId="0" fontId="4" fillId="0" borderId="0" xfId="0" quotePrefix="1" applyFont="1" applyAlignment="1" applyProtection="1">
      <alignment vertical="center"/>
      <protection locked="0"/>
    </xf>
    <xf numFmtId="0" fontId="0" fillId="0" borderId="12" xfId="0" applyBorder="1"/>
    <xf numFmtId="167" fontId="0" fillId="0" borderId="9" xfId="0" applyNumberFormat="1" applyBorder="1"/>
    <xf numFmtId="0" fontId="5" fillId="0" borderId="0" xfId="0" quotePrefix="1" applyFont="1" applyAlignment="1">
      <alignment horizontal="left" wrapText="1"/>
    </xf>
    <xf numFmtId="0" fontId="2" fillId="0" borderId="0" xfId="0" quotePrefix="1" applyFont="1" applyAlignment="1" applyProtection="1">
      <alignment horizontal="center" vertical="center" wrapText="1"/>
      <protection locked="0"/>
    </xf>
  </cellXfs>
  <cellStyles count="3">
    <cellStyle name="Milliers" xfId="2" builtinId="3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</xdr:colOff>
      <xdr:row>0</xdr:row>
      <xdr:rowOff>26459</xdr:rowOff>
    </xdr:from>
    <xdr:to>
      <xdr:col>0</xdr:col>
      <xdr:colOff>2657475</xdr:colOff>
      <xdr:row>7</xdr:row>
      <xdr:rowOff>66447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0B78A1-4BDD-4D5B-9FB7-AD6CFBE97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9" y="26459"/>
          <a:ext cx="2644246" cy="141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76F1-52CD-4F3F-ADF8-7CC95BD2F360}">
  <sheetPr>
    <pageSetUpPr fitToPage="1"/>
  </sheetPr>
  <dimension ref="A1:F27"/>
  <sheetViews>
    <sheetView showGridLines="0" tabSelected="1" workbookViewId="0">
      <selection activeCell="C27" sqref="C27"/>
    </sheetView>
  </sheetViews>
  <sheetFormatPr baseColWidth="10" defaultRowHeight="15" x14ac:dyDescent="0.25"/>
  <cols>
    <col min="1" max="1" width="53.7109375" customWidth="1"/>
    <col min="2" max="6" width="21.85546875" customWidth="1"/>
  </cols>
  <sheetData>
    <row r="1" spans="1:6" x14ac:dyDescent="0.25">
      <c r="A1" s="5"/>
      <c r="B1" s="5"/>
      <c r="C1" s="5"/>
      <c r="D1" s="5"/>
      <c r="E1" s="6"/>
      <c r="F1" s="6"/>
    </row>
    <row r="2" spans="1:6" x14ac:dyDescent="0.25">
      <c r="A2" s="29"/>
      <c r="B2" s="33" t="s">
        <v>14</v>
      </c>
      <c r="C2" s="33"/>
      <c r="D2" s="33"/>
      <c r="E2" s="29"/>
      <c r="F2" s="29"/>
    </row>
    <row r="3" spans="1:6" x14ac:dyDescent="0.25">
      <c r="A3" s="5"/>
      <c r="B3" s="33"/>
      <c r="C3" s="33"/>
      <c r="D3" s="33"/>
      <c r="E3" s="6"/>
      <c r="F3" s="6"/>
    </row>
    <row r="4" spans="1:6" x14ac:dyDescent="0.25">
      <c r="A4" s="7"/>
      <c r="B4" s="33"/>
      <c r="C4" s="33"/>
      <c r="D4" s="33"/>
      <c r="E4" s="7"/>
      <c r="F4" s="6"/>
    </row>
    <row r="5" spans="1:6" x14ac:dyDescent="0.25">
      <c r="A5" s="5"/>
      <c r="B5" s="33"/>
      <c r="C5" s="33"/>
      <c r="D5" s="33"/>
      <c r="E5" s="7"/>
      <c r="F5" s="6"/>
    </row>
    <row r="6" spans="1:6" ht="18" x14ac:dyDescent="0.25">
      <c r="B6" s="11" t="s">
        <v>11</v>
      </c>
      <c r="C6" s="11"/>
      <c r="D6" s="11"/>
      <c r="E6" s="8"/>
      <c r="F6" s="6"/>
    </row>
    <row r="7" spans="1:6" x14ac:dyDescent="0.25">
      <c r="A7" s="5"/>
      <c r="B7" s="5"/>
      <c r="C7" s="5"/>
      <c r="D7" s="5"/>
      <c r="E7" s="9"/>
      <c r="F7" s="6"/>
    </row>
    <row r="8" spans="1:6" ht="15.75" thickBot="1" x14ac:dyDescent="0.3">
      <c r="A8" s="5"/>
      <c r="B8" s="5"/>
      <c r="C8" s="5"/>
      <c r="D8" s="5"/>
      <c r="E8" s="6"/>
      <c r="F8" s="6"/>
    </row>
    <row r="9" spans="1:6" ht="36.75" customHeight="1" thickBot="1" x14ac:dyDescent="0.3">
      <c r="A9" s="32" t="s">
        <v>1</v>
      </c>
      <c r="B9" s="32"/>
      <c r="C9" s="20"/>
      <c r="D9" s="20"/>
      <c r="E9" s="10" t="s">
        <v>0</v>
      </c>
      <c r="F9" s="19"/>
    </row>
    <row r="10" spans="1:6" ht="15.75" thickBot="1" x14ac:dyDescent="0.3"/>
    <row r="11" spans="1:6" ht="15.75" thickBot="1" x14ac:dyDescent="0.3">
      <c r="A11" s="12"/>
      <c r="B11" s="13" t="s">
        <v>2</v>
      </c>
      <c r="C11" s="13" t="s">
        <v>9</v>
      </c>
      <c r="D11" s="13" t="s">
        <v>10</v>
      </c>
      <c r="E11" s="14" t="s">
        <v>3</v>
      </c>
      <c r="F11" s="15" t="s">
        <v>4</v>
      </c>
    </row>
    <row r="12" spans="1:6" ht="15.75" thickBot="1" x14ac:dyDescent="0.3">
      <c r="A12" s="16" t="s">
        <v>5</v>
      </c>
      <c r="B12" s="17"/>
      <c r="C12" s="17"/>
      <c r="D12" s="17"/>
      <c r="E12" s="17"/>
      <c r="F12" s="18"/>
    </row>
    <row r="13" spans="1:6" ht="33.75" customHeight="1" x14ac:dyDescent="0.25">
      <c r="A13" s="1" t="s">
        <v>6</v>
      </c>
      <c r="B13" s="2"/>
      <c r="C13" s="24">
        <v>1</v>
      </c>
      <c r="D13" s="22">
        <f>C13*B13</f>
        <v>0</v>
      </c>
      <c r="E13" s="3">
        <f>D13*$F$9/100</f>
        <v>0</v>
      </c>
      <c r="F13" s="4">
        <f>D13+E13</f>
        <v>0</v>
      </c>
    </row>
    <row r="14" spans="1:6" ht="33.75" customHeight="1" x14ac:dyDescent="0.25">
      <c r="A14" s="1" t="s">
        <v>7</v>
      </c>
      <c r="B14" s="2"/>
      <c r="C14" s="24">
        <v>2</v>
      </c>
      <c r="D14" s="22">
        <f t="shared" ref="D14:D15" si="0">C14*B14</f>
        <v>0</v>
      </c>
      <c r="E14" s="3">
        <f>D14*$F$9/100</f>
        <v>0</v>
      </c>
      <c r="F14" s="4">
        <f>D14+E14</f>
        <v>0</v>
      </c>
    </row>
    <row r="15" spans="1:6" ht="33.75" customHeight="1" thickBot="1" x14ac:dyDescent="0.3">
      <c r="A15" s="1" t="s">
        <v>8</v>
      </c>
      <c r="B15" s="2"/>
      <c r="C15" s="24">
        <v>2</v>
      </c>
      <c r="D15" s="22">
        <f t="shared" si="0"/>
        <v>0</v>
      </c>
      <c r="E15" s="3">
        <f t="shared" ref="E15" si="1">D15*$F$9/100</f>
        <v>0</v>
      </c>
      <c r="F15" s="4">
        <f>D15+E15</f>
        <v>0</v>
      </c>
    </row>
    <row r="16" spans="1:6" ht="15.75" thickBot="1" x14ac:dyDescent="0.3">
      <c r="C16" s="30" t="s">
        <v>15</v>
      </c>
      <c r="D16" s="31">
        <f>SUM(D13+D14+D15)</f>
        <v>0</v>
      </c>
      <c r="E16" s="31" t="s">
        <v>4</v>
      </c>
      <c r="F16" s="31">
        <f>SUM(F13+F14+F15)</f>
        <v>0</v>
      </c>
    </row>
    <row r="17" spans="1:6" x14ac:dyDescent="0.25">
      <c r="A17" s="25"/>
    </row>
    <row r="18" spans="1:6" x14ac:dyDescent="0.25">
      <c r="A18" s="26" t="s">
        <v>12</v>
      </c>
    </row>
    <row r="19" spans="1:6" x14ac:dyDescent="0.25">
      <c r="A19" s="26"/>
    </row>
    <row r="20" spans="1:6" x14ac:dyDescent="0.25">
      <c r="A20" s="26" t="s">
        <v>13</v>
      </c>
      <c r="E20" s="23"/>
      <c r="F20" s="21"/>
    </row>
    <row r="21" spans="1:6" x14ac:dyDescent="0.25">
      <c r="A21" s="27"/>
    </row>
    <row r="22" spans="1:6" x14ac:dyDescent="0.25">
      <c r="A22" s="27"/>
    </row>
    <row r="23" spans="1:6" x14ac:dyDescent="0.25">
      <c r="A23" s="27"/>
    </row>
    <row r="24" spans="1:6" x14ac:dyDescent="0.25">
      <c r="A24" s="27"/>
    </row>
    <row r="25" spans="1:6" x14ac:dyDescent="0.25">
      <c r="A25" s="27"/>
    </row>
    <row r="26" spans="1:6" x14ac:dyDescent="0.25">
      <c r="A26" s="27"/>
    </row>
    <row r="27" spans="1:6" x14ac:dyDescent="0.25">
      <c r="A27" s="28"/>
    </row>
  </sheetData>
  <mergeCells count="2">
    <mergeCell ref="A9:B9"/>
    <mergeCell ref="B2:D5"/>
  </mergeCell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99a2c7d7c5a71caacd572d46cb5b438f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53ca56494ff03d1e0e75b3ee173e46b4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08637C-3D60-42BC-ACEB-DEDF49AA3AD5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customXml/itemProps2.xml><?xml version="1.0" encoding="utf-8"?>
<ds:datastoreItem xmlns:ds="http://schemas.openxmlformats.org/officeDocument/2006/customXml" ds:itemID="{450748AD-5DAF-4B4A-B0BD-19116768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D2287B-93A0-4EB0-AB3A-B687D63815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LOT2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Benoit</dc:creator>
  <cp:lastModifiedBy>TARRES Stephanie</cp:lastModifiedBy>
  <cp:lastPrinted>2025-09-04T10:09:58Z</cp:lastPrinted>
  <dcterms:created xsi:type="dcterms:W3CDTF">2025-04-04T08:20:47Z</dcterms:created>
  <dcterms:modified xsi:type="dcterms:W3CDTF">2025-09-04T10:10:01Z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